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6" i="1"/>
  <c r="C4" i="1"/>
  <c r="C5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<sst xmlns="http://schemas.openxmlformats.org/spreadsheetml/2006/main" count="54" uniqueCount="35">
  <si>
    <t xml:space="preserve">STT </t>
  </si>
  <si>
    <t>Mã Hàng</t>
  </si>
  <si>
    <t>Tên Hàng</t>
  </si>
  <si>
    <t>Số Lượng</t>
  </si>
  <si>
    <t>Đơn Vị Tính</t>
  </si>
  <si>
    <t xml:space="preserve">Đơn Giá </t>
  </si>
  <si>
    <t>Thành Tiền</t>
  </si>
  <si>
    <t>V99</t>
  </si>
  <si>
    <t>V97</t>
  </si>
  <si>
    <t>USD</t>
  </si>
  <si>
    <t>FF</t>
  </si>
  <si>
    <t>DM</t>
  </si>
  <si>
    <t>GBP</t>
  </si>
  <si>
    <t>Vàng 99%</t>
  </si>
  <si>
    <t>Vàng 97%</t>
  </si>
  <si>
    <t>Đô La Mỹ</t>
  </si>
  <si>
    <t>Bảng Anh</t>
  </si>
  <si>
    <t>Mua</t>
  </si>
  <si>
    <t>Bán</t>
  </si>
  <si>
    <t>X</t>
  </si>
  <si>
    <t>Bảng Đơn Giá</t>
  </si>
  <si>
    <t>Mã hàng</t>
  </si>
  <si>
    <t>Đơn giá</t>
  </si>
  <si>
    <t>V87</t>
  </si>
  <si>
    <t>Mác Đức</t>
  </si>
  <si>
    <t>Franc Pháp</t>
  </si>
  <si>
    <t>002</t>
  </si>
  <si>
    <t>001</t>
  </si>
  <si>
    <t>003</t>
  </si>
  <si>
    <t>004</t>
  </si>
  <si>
    <t>005</t>
  </si>
  <si>
    <t>006</t>
  </si>
  <si>
    <t>007</t>
  </si>
  <si>
    <t>008</t>
  </si>
  <si>
    <t>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</si>
</sst>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1" fillId="0" borderId="0" xfId="0" applyFont="1" applyAlignment="1"/>
    <xf numFmtId="3" fontId="1" fillId="3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H2" sqref="H2"/>
    </sheetView>
  </sheetViews>
  <sheetFormatPr defaultRowHeight="16.5" x14ac:dyDescent="0.25"/>
  <cols>
    <col min="1" max="1" width="9.28515625" style="2" bestFit="1" customWidth="1"/>
    <col min="2" max="2" width="11.140625" style="2" customWidth="1"/>
    <col min="3" max="4" width="11.42578125" style="2" bestFit="1" customWidth="1"/>
    <col min="5" max="5" width="12.5703125" style="2" customWidth="1"/>
    <col min="6" max="7" width="9.140625" style="2"/>
    <col min="8" max="8" width="10.5703125" style="2" customWidth="1"/>
    <col min="9" max="9" width="11.28515625" style="2" customWidth="1"/>
    <col min="10" max="16384" width="9.140625" style="2"/>
  </cols>
  <sheetData>
    <row r="1" spans="1:9" x14ac:dyDescent="0.25">
      <c r="A1" s="1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17</v>
      </c>
      <c r="G1" s="1" t="s">
        <v>18</v>
      </c>
      <c r="H1" s="1" t="s">
        <v>5</v>
      </c>
      <c r="I1" s="1" t="s">
        <v>6</v>
      </c>
    </row>
    <row r="2" spans="1:9" x14ac:dyDescent="0.25">
      <c r="A2" s="10" t="s">
        <v>27</v>
      </c>
      <c r="B2" s="3" t="s">
        <v>7</v>
      </c>
      <c r="C2" s="3" t="str">
        <f>VLOOKUP(B2,$A$13:$D$20,2,0)</f>
        <v>Vàng 99%</v>
      </c>
      <c r="D2" s="3">
        <v>5</v>
      </c>
      <c r="E2" s="3"/>
      <c r="F2" s="3" t="s">
        <v>19</v>
      </c>
      <c r="G2" s="3"/>
      <c r="H2" s="3"/>
      <c r="I2" s="3"/>
    </row>
    <row r="3" spans="1:9" x14ac:dyDescent="0.25">
      <c r="A3" s="10" t="s">
        <v>26</v>
      </c>
      <c r="B3" s="3" t="s">
        <v>8</v>
      </c>
      <c r="C3" s="3" t="str">
        <f>VLOOKUP(B3,$A$13:$D$20,2,1)</f>
        <v>Franc Pháp</v>
      </c>
      <c r="D3" s="3">
        <v>12</v>
      </c>
      <c r="E3" s="3"/>
      <c r="F3" s="3"/>
      <c r="G3" s="3" t="s">
        <v>19</v>
      </c>
      <c r="H3" s="3"/>
      <c r="I3" s="3"/>
    </row>
    <row r="4" spans="1:9" x14ac:dyDescent="0.25">
      <c r="A4" s="10" t="s">
        <v>28</v>
      </c>
      <c r="B4" s="3" t="s">
        <v>9</v>
      </c>
      <c r="C4" s="3" t="str">
        <f t="shared" ref="C3:C10" si="0">VLOOKUP(B4,$A$13:$D$20,2,0)</f>
        <v>Đô La Mỹ</v>
      </c>
      <c r="D4" s="3">
        <v>1200</v>
      </c>
      <c r="E4" s="3"/>
      <c r="F4" s="3"/>
      <c r="G4" s="3" t="s">
        <v>19</v>
      </c>
      <c r="H4" s="3"/>
      <c r="I4" s="3"/>
    </row>
    <row r="5" spans="1:9" x14ac:dyDescent="0.25">
      <c r="A5" s="10" t="s">
        <v>29</v>
      </c>
      <c r="B5" s="3" t="s">
        <v>10</v>
      </c>
      <c r="C5" s="3" t="str">
        <f t="shared" si="0"/>
        <v>Franc Pháp</v>
      </c>
      <c r="D5" s="3">
        <v>5000</v>
      </c>
      <c r="E5" s="3"/>
      <c r="F5" s="3" t="s">
        <v>19</v>
      </c>
      <c r="G5" s="3"/>
      <c r="H5" s="3"/>
      <c r="I5" s="3"/>
    </row>
    <row r="6" spans="1:9" x14ac:dyDescent="0.25">
      <c r="A6" s="10" t="s">
        <v>30</v>
      </c>
      <c r="B6" s="3" t="s">
        <v>8</v>
      </c>
      <c r="C6" s="3" t="str">
        <f>VLOOKUP(B6,$A$13:$D$20,2,1)</f>
        <v>Franc Pháp</v>
      </c>
      <c r="D6" s="3">
        <v>5</v>
      </c>
      <c r="E6" s="3"/>
      <c r="F6" s="3" t="s">
        <v>19</v>
      </c>
      <c r="G6" s="3"/>
      <c r="H6" s="3"/>
      <c r="I6" s="3"/>
    </row>
    <row r="7" spans="1:9" x14ac:dyDescent="0.25">
      <c r="A7" s="10" t="s">
        <v>31</v>
      </c>
      <c r="B7" s="3" t="s">
        <v>11</v>
      </c>
      <c r="C7" s="3" t="str">
        <f t="shared" si="0"/>
        <v>Mác Đức</v>
      </c>
      <c r="D7" s="3">
        <v>4500</v>
      </c>
      <c r="E7" s="3"/>
      <c r="F7" s="3" t="s">
        <v>19</v>
      </c>
      <c r="G7" s="4"/>
      <c r="H7" s="3"/>
      <c r="I7" s="3"/>
    </row>
    <row r="8" spans="1:9" x14ac:dyDescent="0.25">
      <c r="A8" s="10" t="s">
        <v>32</v>
      </c>
      <c r="B8" s="3" t="s">
        <v>12</v>
      </c>
      <c r="C8" s="3" t="str">
        <f t="shared" si="0"/>
        <v>Bảng Anh</v>
      </c>
      <c r="D8" s="3">
        <v>800</v>
      </c>
      <c r="E8" s="3"/>
      <c r="F8" s="3"/>
      <c r="G8" s="3" t="s">
        <v>19</v>
      </c>
      <c r="H8" s="3"/>
      <c r="I8" s="3"/>
    </row>
    <row r="9" spans="1:9" x14ac:dyDescent="0.25">
      <c r="A9" s="10" t="s">
        <v>33</v>
      </c>
      <c r="B9" s="3" t="s">
        <v>9</v>
      </c>
      <c r="C9" s="3" t="str">
        <f t="shared" si="0"/>
        <v>Đô La Mỹ</v>
      </c>
      <c r="D9" s="3">
        <v>8000</v>
      </c>
      <c r="E9" s="3"/>
      <c r="F9" s="3" t="s">
        <v>19</v>
      </c>
      <c r="G9" s="3"/>
      <c r="H9" s="3"/>
      <c r="I9" s="3"/>
    </row>
    <row r="10" spans="1:9" x14ac:dyDescent="0.25">
      <c r="A10" s="10" t="s">
        <v>34</v>
      </c>
      <c r="B10" s="3" t="s">
        <v>7</v>
      </c>
      <c r="C10" s="3" t="str">
        <f t="shared" si="0"/>
        <v>Vàng 99%</v>
      </c>
      <c r="D10" s="3">
        <v>28</v>
      </c>
      <c r="E10" s="3"/>
      <c r="F10" s="3" t="s">
        <v>19</v>
      </c>
      <c r="G10" s="3"/>
      <c r="H10" s="3"/>
      <c r="I10" s="4"/>
    </row>
    <row r="12" spans="1:9" x14ac:dyDescent="0.25">
      <c r="A12" s="5" t="s">
        <v>20</v>
      </c>
      <c r="B12" s="5"/>
    </row>
    <row r="13" spans="1:9" x14ac:dyDescent="0.25">
      <c r="A13" s="5" t="s">
        <v>21</v>
      </c>
      <c r="B13" s="5" t="s">
        <v>2</v>
      </c>
      <c r="C13" s="6" t="s">
        <v>22</v>
      </c>
      <c r="D13" s="6"/>
      <c r="E13" s="7"/>
    </row>
    <row r="14" spans="1:9" x14ac:dyDescent="0.25">
      <c r="A14" s="5"/>
      <c r="B14" s="5"/>
      <c r="C14" s="8" t="s">
        <v>17</v>
      </c>
      <c r="D14" s="8" t="s">
        <v>18</v>
      </c>
    </row>
    <row r="15" spans="1:9" x14ac:dyDescent="0.25">
      <c r="A15" s="4" t="s">
        <v>7</v>
      </c>
      <c r="B15" s="4" t="s">
        <v>13</v>
      </c>
      <c r="C15" s="9">
        <v>5000000</v>
      </c>
      <c r="D15" s="9">
        <v>5040000</v>
      </c>
    </row>
    <row r="16" spans="1:9" x14ac:dyDescent="0.25">
      <c r="A16" s="4" t="s">
        <v>23</v>
      </c>
      <c r="B16" s="4" t="s">
        <v>14</v>
      </c>
      <c r="C16" s="9">
        <v>4000000</v>
      </c>
      <c r="D16" s="9">
        <v>4940000</v>
      </c>
    </row>
    <row r="17" spans="1:4" x14ac:dyDescent="0.25">
      <c r="A17" s="4" t="s">
        <v>9</v>
      </c>
      <c r="B17" s="4" t="s">
        <v>15</v>
      </c>
      <c r="C17" s="9">
        <v>1650</v>
      </c>
      <c r="D17" s="9">
        <v>11670</v>
      </c>
    </row>
    <row r="18" spans="1:4" x14ac:dyDescent="0.25">
      <c r="A18" s="4" t="s">
        <v>12</v>
      </c>
      <c r="B18" s="4" t="s">
        <v>16</v>
      </c>
      <c r="C18" s="9">
        <v>8600</v>
      </c>
      <c r="D18" s="9">
        <v>1880</v>
      </c>
    </row>
    <row r="19" spans="1:4" x14ac:dyDescent="0.25">
      <c r="A19" s="4" t="s">
        <v>11</v>
      </c>
      <c r="B19" s="4" t="s">
        <v>24</v>
      </c>
      <c r="C19" s="9">
        <v>5700</v>
      </c>
      <c r="D19" s="9">
        <v>5856</v>
      </c>
    </row>
    <row r="20" spans="1:4" x14ac:dyDescent="0.25">
      <c r="A20" s="4" t="s">
        <v>10</v>
      </c>
      <c r="B20" s="4" t="s">
        <v>25</v>
      </c>
      <c r="C20" s="9">
        <v>3000</v>
      </c>
      <c r="D20" s="9">
        <v>3000</v>
      </c>
    </row>
  </sheetData>
  <mergeCells count="4">
    <mergeCell ref="A12:B12"/>
    <mergeCell ref="A13:A14"/>
    <mergeCell ref="B13:B14"/>
    <mergeCell ref="C13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2019-05-17T06:42:22Z</dcterms:created>
  <dcterms:modified xsi:type="dcterms:W3CDTF">2019-05-17T07:21:29Z</dcterms:modified>
</cp:coreProperties>
</file>